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eille\Dropbox\Jobs (1)\Metallic Minerals\Drilling\CH17-023\"/>
    </mc:Choice>
  </mc:AlternateContent>
  <bookViews>
    <workbookView xWindow="0" yWindow="0" windowWidth="19200" windowHeight="7815"/>
  </bookViews>
  <sheets>
    <sheet name="Summary" sheetId="1" r:id="rId1"/>
    <sheet name="Logging form" sheetId="2" r:id="rId2"/>
    <sheet name="Samples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" i="2" l="1"/>
  <c r="B17" i="2"/>
  <c r="B4" i="2" l="1"/>
  <c r="B5" i="2"/>
  <c r="B6" i="2"/>
  <c r="B7" i="2"/>
  <c r="B8" i="2"/>
  <c r="B9" i="2"/>
  <c r="B10" i="2"/>
  <c r="B11" i="2"/>
  <c r="B12" i="2"/>
  <c r="B13" i="2"/>
  <c r="B14" i="2"/>
  <c r="B15" i="2"/>
  <c r="B18" i="2"/>
  <c r="B19" i="2"/>
  <c r="B20" i="2"/>
  <c r="B21" i="2"/>
  <c r="B22" i="2"/>
  <c r="B23" i="2"/>
  <c r="B24" i="2"/>
  <c r="B25" i="2"/>
  <c r="B26" i="2"/>
  <c r="B27" i="2"/>
  <c r="B28" i="2"/>
  <c r="B29" i="2"/>
  <c r="B3" i="2"/>
  <c r="D18" i="3"/>
  <c r="D17" i="3"/>
  <c r="D16" i="3"/>
  <c r="D15" i="3"/>
  <c r="D14" i="3"/>
  <c r="D7" i="3"/>
  <c r="D6" i="3"/>
  <c r="D5" i="3"/>
  <c r="D4" i="3"/>
  <c r="C4" i="3"/>
  <c r="C5" i="3" s="1"/>
  <c r="C6" i="3" s="1"/>
  <c r="C7" i="3" s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D3" i="3"/>
  <c r="C3" i="3"/>
</calcChain>
</file>

<file path=xl/sharedStrings.xml><?xml version="1.0" encoding="utf-8"?>
<sst xmlns="http://schemas.openxmlformats.org/spreadsheetml/2006/main" count="394" uniqueCount="174">
  <si>
    <t xml:space="preserve">HOLE_ID: </t>
  </si>
  <si>
    <t>CH17-023</t>
  </si>
  <si>
    <t xml:space="preserve">DRILL CONTRACTOR: </t>
  </si>
  <si>
    <t>New Age drilling</t>
  </si>
  <si>
    <t xml:space="preserve">START  DATE / TIME: </t>
  </si>
  <si>
    <t xml:space="preserve">DRILLER: </t>
  </si>
  <si>
    <t>Devin and Doug</t>
  </si>
  <si>
    <t xml:space="preserve">FINISH  DATE / TIME: </t>
  </si>
  <si>
    <t xml:space="preserve">PROJECT: </t>
  </si>
  <si>
    <t>Keno Lightning</t>
  </si>
  <si>
    <t xml:space="preserve">PROSPECT: </t>
  </si>
  <si>
    <t>Caribou vein</t>
  </si>
  <si>
    <t>DRILLHOLE SUMMARY</t>
  </si>
  <si>
    <t xml:space="preserve">PROJECT CODE: </t>
  </si>
  <si>
    <t xml:space="preserve">(Slow drilling, etc) </t>
  </si>
  <si>
    <t>Same setup as CH17-22, which was abandonned at 14 m down hole.</t>
  </si>
  <si>
    <t xml:space="preserve">EOH CODE: </t>
  </si>
  <si>
    <t xml:space="preserve">Testing the down dip extension of the Caribou vein, targeting its projection in quartzite. Hole CH17-023 intercepted semi-massive </t>
  </si>
  <si>
    <t>galena veins between 40.7-41.5 m down hole, transitioning into +- massive acanthite-stephanite over +- 12 cm down hole.</t>
  </si>
  <si>
    <t xml:space="preserve">LOGGED BY: </t>
  </si>
  <si>
    <t>Mireille Pelletier</t>
  </si>
  <si>
    <t>Overall vein extends from 40.6-42.4 m and is brecciated and strongly oxydized.</t>
  </si>
  <si>
    <t xml:space="preserve">DATE: </t>
  </si>
  <si>
    <t xml:space="preserve">Follow up to the North (along strike) is recommended to test the continuity of this succesfull intercept to the North and hopefully link </t>
  </si>
  <si>
    <t xml:space="preserve">DRILL TYPE: </t>
  </si>
  <si>
    <t>DDH</t>
  </si>
  <si>
    <t>this high grade zone with historic drilling to the North.</t>
  </si>
  <si>
    <t xml:space="preserve">NAD83 UTM  E: </t>
  </si>
  <si>
    <t>492860 PLANNED</t>
  </si>
  <si>
    <t xml:space="preserve">NAD83 UTM  N: </t>
  </si>
  <si>
    <t>7091113 PLANNED</t>
  </si>
  <si>
    <t xml:space="preserve">ELEVATION: </t>
  </si>
  <si>
    <t xml:space="preserve">CROSS SECTION: </t>
  </si>
  <si>
    <t xml:space="preserve">COLLAR DIP: </t>
  </si>
  <si>
    <t xml:space="preserve">TRUE AZIMUTH: </t>
  </si>
  <si>
    <t>275N</t>
  </si>
  <si>
    <t xml:space="preserve">PRECOLLAR LENGTH: </t>
  </si>
  <si>
    <t>80 m</t>
  </si>
  <si>
    <t xml:space="preserve">TOTAL LENGTH: </t>
  </si>
  <si>
    <t xml:space="preserve">DH SURVEYED (Y/N): </t>
  </si>
  <si>
    <t>Y</t>
  </si>
  <si>
    <t xml:space="preserve">DH SURVEYED BY: </t>
  </si>
  <si>
    <t>New Age</t>
  </si>
  <si>
    <t xml:space="preserve">DH SURVEY TOOL: </t>
  </si>
  <si>
    <t>Reflex EZ-SHOT</t>
  </si>
  <si>
    <t>CASING DEPTH:</t>
  </si>
  <si>
    <t>6 m</t>
  </si>
  <si>
    <t>BIT SIZE AT COLLAR:</t>
  </si>
  <si>
    <t>HQ</t>
  </si>
  <si>
    <t>REDUCED (BIT CHANGE):</t>
  </si>
  <si>
    <t>No</t>
  </si>
  <si>
    <t>ORIENTED CORE (Y/N):</t>
  </si>
  <si>
    <t>N</t>
  </si>
  <si>
    <t>TOOL TYPE:</t>
  </si>
  <si>
    <t>N/A</t>
  </si>
  <si>
    <t>Hole_ID</t>
  </si>
  <si>
    <t>From</t>
  </si>
  <si>
    <t>To</t>
  </si>
  <si>
    <t>To_m</t>
  </si>
  <si>
    <t>From_m</t>
  </si>
  <si>
    <t>LITHA</t>
  </si>
  <si>
    <t>LITHB</t>
  </si>
  <si>
    <t>COLOR</t>
  </si>
  <si>
    <t>REDOX</t>
  </si>
  <si>
    <t>OXIDE_MIN</t>
  </si>
  <si>
    <t>OXIDE_PCT</t>
  </si>
  <si>
    <t>VEIN1</t>
  </si>
  <si>
    <t>VEIN1_PCT</t>
  </si>
  <si>
    <t>VEIN1_FORM</t>
  </si>
  <si>
    <t>VEIN2</t>
  </si>
  <si>
    <t>VEIN2_PCT</t>
  </si>
  <si>
    <t>VEIN2_FORM</t>
  </si>
  <si>
    <t>GAL_PCT</t>
  </si>
  <si>
    <t>GAL_FORM</t>
  </si>
  <si>
    <t>SULF1</t>
  </si>
  <si>
    <t>SULF1_PCT</t>
  </si>
  <si>
    <t>SULF1_FORM</t>
  </si>
  <si>
    <t>ALT-1</t>
  </si>
  <si>
    <t>ALT-1_FORM</t>
  </si>
  <si>
    <t>ALT-1_INT</t>
  </si>
  <si>
    <t>Date</t>
  </si>
  <si>
    <t>Sample No</t>
  </si>
  <si>
    <t>Sample type</t>
  </si>
  <si>
    <t>Sampled by</t>
  </si>
  <si>
    <t>Bag No</t>
  </si>
  <si>
    <t>Tag No</t>
  </si>
  <si>
    <t>Comments</t>
  </si>
  <si>
    <t>Core</t>
  </si>
  <si>
    <t>Lost core from 35.25 to 36 m</t>
  </si>
  <si>
    <t>Lost core 38.0 to 38.35 m</t>
  </si>
  <si>
    <t>Lost core from 40.0 to 40.3 m</t>
  </si>
  <si>
    <t>Blank</t>
  </si>
  <si>
    <t>High grade vein intercept</t>
  </si>
  <si>
    <t>High grade std</t>
  </si>
  <si>
    <t>Combines 2 metres of LC. Crumbs.</t>
  </si>
  <si>
    <t>FW breccia (Lim+MnO)</t>
  </si>
  <si>
    <t>Lost core 47.7-48.6 m</t>
  </si>
  <si>
    <t>Field duplicate</t>
  </si>
  <si>
    <t>Lost core from 73.75 to 74.3 m</t>
  </si>
  <si>
    <t>Low grade std</t>
  </si>
  <si>
    <t>OVB</t>
  </si>
  <si>
    <t>QTZT-SCH</t>
  </si>
  <si>
    <t>GG</t>
  </si>
  <si>
    <t>QTZT</t>
  </si>
  <si>
    <t>SCH</t>
  </si>
  <si>
    <t>APL</t>
  </si>
  <si>
    <t>SI</t>
  </si>
  <si>
    <t>PER</t>
  </si>
  <si>
    <t>VN</t>
  </si>
  <si>
    <t>LC</t>
  </si>
  <si>
    <t>GY</t>
  </si>
  <si>
    <t>LIM</t>
  </si>
  <si>
    <t>TR</t>
  </si>
  <si>
    <t>QI</t>
  </si>
  <si>
    <t>FOD</t>
  </si>
  <si>
    <t>CC</t>
  </si>
  <si>
    <t>FOL</t>
  </si>
  <si>
    <t>PY</t>
  </si>
  <si>
    <t>BXW</t>
  </si>
  <si>
    <t>GRG</t>
  </si>
  <si>
    <t>MNO-LIM</t>
  </si>
  <si>
    <t>QT</t>
  </si>
  <si>
    <t>BGY</t>
  </si>
  <si>
    <t>LIM-MNO</t>
  </si>
  <si>
    <t>NOD</t>
  </si>
  <si>
    <t>WOR</t>
  </si>
  <si>
    <t>GYD</t>
  </si>
  <si>
    <t>ANK</t>
  </si>
  <si>
    <t>FD</t>
  </si>
  <si>
    <t>OBR</t>
  </si>
  <si>
    <t>BR</t>
  </si>
  <si>
    <t>SUB</t>
  </si>
  <si>
    <t>SPH</t>
  </si>
  <si>
    <t>WIS</t>
  </si>
  <si>
    <t>GBK</t>
  </si>
  <si>
    <t>EUG</t>
  </si>
  <si>
    <t>ACA</t>
  </si>
  <si>
    <t>STW</t>
  </si>
  <si>
    <t>SMAS</t>
  </si>
  <si>
    <t>OR</t>
  </si>
  <si>
    <t>YBR</t>
  </si>
  <si>
    <t>OTH</t>
  </si>
  <si>
    <t>GBY</t>
  </si>
  <si>
    <t>LIM-HM</t>
  </si>
  <si>
    <t>WGY</t>
  </si>
  <si>
    <t>QCS</t>
  </si>
  <si>
    <t>GYL</t>
  </si>
  <si>
    <t>Overburden</t>
  </si>
  <si>
    <t>2-3% mica in &lt;1 mm bands. Folded. Moderate FeCb S2// banding.</t>
  </si>
  <si>
    <t>Crumble zone w/ 10 cm graphitic gouge</t>
  </si>
  <si>
    <t>Contains 2x 60 cm intervals w/ py bxw and common early S2// tz veining. Rest of unit is same as above.</t>
  </si>
  <si>
    <t>Gouge consisting in same unit as schist logged above</t>
  </si>
  <si>
    <t>Si++ qtzt, pure. Keno hill?</t>
  </si>
  <si>
    <t>Potentially chloritized w/ +- graphitic. 20% qtz vein is in one interval (26.2-26.5 m)</t>
  </si>
  <si>
    <t>Dark, very hard qtzt w/ diss &lt;2 mm common FeCb grains. White clay when oxydizes. 2x &lt;1 m schistose intervals w/ qtz-lim S2// veins</t>
  </si>
  <si>
    <t>"rotten" looking aplite UCT //S2, LCT discordant.</t>
  </si>
  <si>
    <t>Weathers in white clay long &lt;1 mm fractures. Same unit as above aplite</t>
  </si>
  <si>
    <t>Vuggy, silica-rich (prob from intense leaching) w/ preserved black &lt;1 mm S2// banding. Tr sulfur</t>
  </si>
  <si>
    <t>Crumble zone of pervasively MnO alt qtzt w/ 2% gal+sph flecs.</t>
  </si>
  <si>
    <t>Massive &lt;10 cm vein stwk. Gal is euh w/ fracture-controlled clay alteration (in vein only). Angular &lt;10 cm clasts of alt++ qtzt w/ rare ACA stwk.</t>
  </si>
  <si>
    <t>5-10 cm almost gougy blak soft material interpreted to be semi-massive sulfosalts (acanthite, stephanite, etc.)</t>
  </si>
  <si>
    <t>Not dense, completely rotten w/ &lt;1 cm wide MnO vlets in stwk.</t>
  </si>
  <si>
    <t>Crumbs. Yellowish powder w/ white clay supergene oxydation. Bigger fragments (2-3 cm) are bull qtz.</t>
  </si>
  <si>
    <t>FW breccia zone in quartzite, w/ +-8 cm wide lim+-MnO veins</t>
  </si>
  <si>
    <t>&lt;0.5 cm angular to rounded qtzt crumbs.</t>
  </si>
  <si>
    <t>Qtzt w/ 2-3% &lt;1 mm mica bands //S2. Mod-intense lim fracturation. Gradational LCT into schist.</t>
  </si>
  <si>
    <t>Very weakly graphitic, almost gouge in the 1st 15 cm.</t>
  </si>
  <si>
    <t>Intense pre-D2 (folded) qtz veining zone</t>
  </si>
  <si>
    <t>Gouge/crumbs of blueish phyllite, weakly graphitic.</t>
  </si>
  <si>
    <t>"Dirty" qtzt w/ +-15% &lt;2 mm mica bands</t>
  </si>
  <si>
    <t>Strong qtz+- lim early &lt;30 cm veins. Rare lim-MnO-Qtz veins w/ supergene white clay oxidation. Common FeCb-rich &lt;1 cm bands //S2.</t>
  </si>
  <si>
    <t>Similar to previous unit but w/ less mica and absence of supergene clay and lim+MnO vlets. Common &lt;1 cm Fecb-rich bands //S2.</t>
  </si>
  <si>
    <t>&lt;2 cm wide veins in stwk. Poor recovery (55 cm LC). Stwk hosted in same unit as above, no sulphide observed.</t>
  </si>
  <si>
    <t>Mod-strong FeCb &lt;1 cm banding //S2. Qtz-MnO &lt;2 cm veins @ 76.2-76.5 m. EOH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</si>
</sst>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10"/>
      <name val="Arial Unicode MS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Border="1" applyAlignment="1">
      <alignment horizontal="right" vertical="center"/>
    </xf>
    <xf numFmtId="0" fontId="2" fillId="0" borderId="1" xfId="0" applyFont="1" applyBorder="1"/>
    <xf numFmtId="0" fontId="2" fillId="3" borderId="0" xfId="0" applyFont="1" applyFill="1"/>
    <xf numFmtId="0" fontId="3" fillId="2" borderId="0" xfId="0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0" fontId="2" fillId="3" borderId="1" xfId="0" applyFont="1" applyFill="1" applyBorder="1"/>
    <xf numFmtId="0" fontId="3" fillId="2" borderId="0" xfId="0" applyFont="1" applyFill="1" applyBorder="1" applyAlignment="1">
      <alignment horizontal="left" vertical="center"/>
    </xf>
    <xf numFmtId="0" fontId="2" fillId="0" borderId="0" xfId="0" applyFont="1"/>
    <xf numFmtId="0" fontId="3" fillId="3" borderId="0" xfId="0" applyFont="1" applyFill="1"/>
    <xf numFmtId="0" fontId="2" fillId="2" borderId="0" xfId="0" applyFont="1" applyFill="1" applyBorder="1" applyAlignment="1">
      <alignment horizontal="right" vertical="center"/>
    </xf>
    <xf numFmtId="0" fontId="2" fillId="3" borderId="2" xfId="0" applyFont="1" applyFill="1" applyBorder="1"/>
    <xf numFmtId="0" fontId="2" fillId="3" borderId="3" xfId="0" applyFont="1" applyFill="1" applyBorder="1"/>
    <xf numFmtId="15" fontId="2" fillId="0" borderId="1" xfId="0" applyNumberFormat="1" applyFont="1" applyBorder="1"/>
    <xf numFmtId="0" fontId="2" fillId="0" borderId="0" xfId="0" applyFont="1" applyBorder="1"/>
    <xf numFmtId="15" fontId="0" fillId="0" borderId="0" xfId="0" applyNumberFormat="1"/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D12" sqref="D12"/>
    </sheetView>
  </sheetViews>
  <sheetFormatPr defaultColWidth="9.6640625" defaultRowHeight="13.15"/>
  <cols>
    <col min="1" max="1" width="27.1328125" style="4" bestFit="1" customWidth="1"/>
    <col min="2" max="2" width="32.1328125" style="7" customWidth="1"/>
    <col min="3" max="3" width="9.6640625" style="7"/>
    <col min="4" max="4" width="17.46484375" style="7" customWidth="1"/>
    <col min="5" max="5" width="9.6640625" style="4"/>
    <col min="6" max="6" width="37.46484375" style="4" customWidth="1"/>
    <col min="7" max="7" width="22.33203125" style="7" customWidth="1"/>
    <col min="8" max="8" width="19.1328125" style="7" customWidth="1"/>
    <col min="9" max="9" width="9.6640625" style="7"/>
    <col min="10" max="10" width="53.1328125" style="7" customWidth="1"/>
    <col min="11" max="16384" width="9.6640625" style="7"/>
  </cols>
  <sheetData>
    <row r="1" spans="1:10" ht="21.75" customHeight="1">
      <c r="A1" s="1" t="s">
        <v>0</v>
      </c>
      <c r="B1" s="2" t="s">
        <v>1</v>
      </c>
      <c r="C1" s="3"/>
      <c r="D1" s="4" t="s">
        <v>2</v>
      </c>
      <c r="E1" s="16" t="s">
        <v>3</v>
      </c>
      <c r="F1" s="16"/>
      <c r="G1" s="3"/>
      <c r="H1" s="3"/>
      <c r="I1" s="5" t="s">
        <v>4</v>
      </c>
      <c r="J1" s="6"/>
    </row>
    <row r="2" spans="1:10" ht="21.75" customHeight="1">
      <c r="A2" s="1"/>
      <c r="B2" s="8"/>
      <c r="C2" s="3"/>
      <c r="D2" s="4" t="s">
        <v>5</v>
      </c>
      <c r="E2" s="16" t="s">
        <v>6</v>
      </c>
      <c r="F2" s="16"/>
      <c r="G2" s="3"/>
      <c r="H2" s="3"/>
      <c r="I2" s="5" t="s">
        <v>7</v>
      </c>
      <c r="J2" s="6"/>
    </row>
    <row r="3" spans="1:10" ht="21.75" customHeight="1">
      <c r="A3" s="1" t="s">
        <v>8</v>
      </c>
      <c r="B3" s="2" t="s">
        <v>9</v>
      </c>
      <c r="C3" s="3"/>
      <c r="D3" s="4"/>
      <c r="E3" s="3"/>
      <c r="F3" s="3"/>
      <c r="G3" s="3"/>
      <c r="H3" s="3"/>
      <c r="I3" s="5"/>
      <c r="J3" s="3"/>
    </row>
    <row r="4" spans="1:10" ht="21.75" customHeight="1">
      <c r="A4" s="1" t="s">
        <v>10</v>
      </c>
      <c r="B4" s="2" t="s">
        <v>11</v>
      </c>
      <c r="C4" s="3"/>
      <c r="D4" s="4" t="s">
        <v>12</v>
      </c>
      <c r="E4" s="9"/>
      <c r="F4" s="3"/>
      <c r="G4" s="3"/>
      <c r="H4" s="3"/>
      <c r="I4" s="5"/>
      <c r="J4" s="3"/>
    </row>
    <row r="5" spans="1:10" ht="21.75" customHeight="1">
      <c r="A5" s="1" t="s">
        <v>13</v>
      </c>
      <c r="B5" s="2"/>
      <c r="C5" s="3"/>
      <c r="D5" s="10" t="s">
        <v>14</v>
      </c>
      <c r="E5" s="11" t="s">
        <v>15</v>
      </c>
      <c r="F5" s="11"/>
      <c r="G5" s="11"/>
      <c r="H5" s="11"/>
      <c r="I5" s="11"/>
      <c r="J5" s="11"/>
    </row>
    <row r="6" spans="1:10" ht="21.75" customHeight="1">
      <c r="A6" s="1" t="s">
        <v>16</v>
      </c>
      <c r="B6" s="2"/>
      <c r="C6" s="3"/>
      <c r="D6" s="4"/>
      <c r="E6" s="12" t="s">
        <v>17</v>
      </c>
      <c r="F6" s="12"/>
      <c r="G6" s="12"/>
      <c r="H6" s="12"/>
      <c r="I6" s="12"/>
      <c r="J6" s="12"/>
    </row>
    <row r="7" spans="1:10" ht="21.75" customHeight="1">
      <c r="A7" s="1"/>
      <c r="B7" s="8"/>
      <c r="C7" s="3"/>
      <c r="D7" s="4"/>
      <c r="E7" s="12" t="s">
        <v>18</v>
      </c>
      <c r="F7" s="12"/>
      <c r="G7" s="12"/>
      <c r="H7" s="12"/>
      <c r="I7" s="12"/>
      <c r="J7" s="12"/>
    </row>
    <row r="8" spans="1:10" ht="21.75" customHeight="1">
      <c r="A8" s="1" t="s">
        <v>19</v>
      </c>
      <c r="B8" s="2" t="s">
        <v>20</v>
      </c>
      <c r="C8" s="3"/>
      <c r="D8" s="4"/>
      <c r="E8" s="12" t="s">
        <v>21</v>
      </c>
      <c r="F8" s="12"/>
      <c r="G8" s="12"/>
      <c r="H8" s="12"/>
      <c r="I8" s="12"/>
      <c r="J8" s="12"/>
    </row>
    <row r="9" spans="1:10" ht="21.75" customHeight="1">
      <c r="A9" s="1" t="s">
        <v>22</v>
      </c>
      <c r="B9" s="13">
        <v>42959</v>
      </c>
      <c r="C9" s="3"/>
      <c r="D9" s="4"/>
      <c r="E9" s="12" t="s">
        <v>23</v>
      </c>
      <c r="F9" s="12"/>
      <c r="G9" s="12"/>
      <c r="H9" s="12"/>
      <c r="I9" s="12"/>
      <c r="J9" s="12"/>
    </row>
    <row r="10" spans="1:10" ht="21.75" customHeight="1">
      <c r="A10" s="1" t="s">
        <v>24</v>
      </c>
      <c r="B10" s="2" t="s">
        <v>25</v>
      </c>
      <c r="C10" s="3"/>
      <c r="D10" s="4"/>
      <c r="E10" s="12" t="s">
        <v>26</v>
      </c>
      <c r="F10" s="12"/>
      <c r="G10" s="12"/>
      <c r="H10" s="12"/>
      <c r="I10" s="12"/>
      <c r="J10" s="12"/>
    </row>
    <row r="11" spans="1:10" ht="21.75" customHeight="1">
      <c r="A11" s="1"/>
      <c r="B11" s="8"/>
      <c r="C11" s="3"/>
      <c r="D11" s="4"/>
      <c r="E11" s="12"/>
      <c r="F11" s="12"/>
      <c r="G11" s="12"/>
      <c r="H11" s="12"/>
      <c r="I11" s="12"/>
      <c r="J11" s="12"/>
    </row>
    <row r="12" spans="1:10" ht="21.75" customHeight="1">
      <c r="A12" s="1" t="s">
        <v>27</v>
      </c>
      <c r="B12" s="2" t="s">
        <v>28</v>
      </c>
      <c r="C12" s="3"/>
      <c r="D12" s="4"/>
      <c r="E12" s="12"/>
      <c r="F12" s="12"/>
      <c r="G12" s="12"/>
      <c r="H12" s="12"/>
      <c r="I12" s="12"/>
      <c r="J12" s="12"/>
    </row>
    <row r="13" spans="1:10" ht="21.75" customHeight="1">
      <c r="A13" s="1" t="s">
        <v>29</v>
      </c>
      <c r="B13" s="2" t="s">
        <v>30</v>
      </c>
      <c r="C13" s="3"/>
      <c r="D13" s="4"/>
      <c r="E13" s="3"/>
      <c r="F13" s="3"/>
      <c r="G13" s="3"/>
      <c r="H13" s="3"/>
      <c r="I13" s="5"/>
      <c r="J13" s="3"/>
    </row>
    <row r="14" spans="1:10" ht="21.75" customHeight="1">
      <c r="A14" s="1" t="s">
        <v>31</v>
      </c>
      <c r="B14" s="2"/>
      <c r="C14" s="3"/>
      <c r="D14" s="4" t="s">
        <v>32</v>
      </c>
      <c r="E14" s="3"/>
      <c r="F14" s="3"/>
      <c r="G14" s="3"/>
      <c r="H14" s="3"/>
      <c r="I14" s="5"/>
      <c r="J14" s="3"/>
    </row>
    <row r="15" spans="1:10" ht="21.75" customHeight="1">
      <c r="A15" s="1"/>
      <c r="B15" s="8"/>
      <c r="C15" s="3"/>
      <c r="D15" s="4"/>
      <c r="E15" s="3"/>
      <c r="F15" s="3"/>
      <c r="G15" s="3"/>
      <c r="H15" s="3"/>
      <c r="I15" s="5"/>
      <c r="J15" s="3"/>
    </row>
    <row r="16" spans="1:10" ht="21.75" customHeight="1">
      <c r="A16" s="1" t="s">
        <v>33</v>
      </c>
      <c r="B16" s="2">
        <v>-70</v>
      </c>
      <c r="C16" s="3"/>
      <c r="D16" s="4"/>
      <c r="E16" s="3"/>
      <c r="F16" s="3"/>
      <c r="G16" s="3"/>
      <c r="H16" s="3"/>
      <c r="I16" s="5"/>
      <c r="J16" s="3"/>
    </row>
    <row r="17" spans="1:10" ht="21.75" customHeight="1">
      <c r="A17" s="1" t="s">
        <v>34</v>
      </c>
      <c r="B17" s="2" t="s">
        <v>35</v>
      </c>
      <c r="C17" s="3"/>
      <c r="D17" s="4"/>
      <c r="E17" s="3"/>
      <c r="F17" s="3"/>
      <c r="G17" s="3"/>
      <c r="H17" s="3"/>
      <c r="I17" s="5"/>
      <c r="J17" s="3"/>
    </row>
    <row r="18" spans="1:10" ht="21.75" customHeight="1">
      <c r="A18" s="1" t="s">
        <v>36</v>
      </c>
      <c r="B18" s="2" t="s">
        <v>37</v>
      </c>
      <c r="C18" s="3"/>
      <c r="D18" s="4"/>
      <c r="E18" s="3"/>
      <c r="F18" s="3"/>
      <c r="G18" s="3"/>
      <c r="H18" s="3"/>
      <c r="I18" s="5"/>
      <c r="J18" s="3"/>
    </row>
    <row r="19" spans="1:10" ht="21.75" customHeight="1">
      <c r="A19" s="1" t="s">
        <v>38</v>
      </c>
      <c r="B19" s="2" t="s">
        <v>37</v>
      </c>
      <c r="C19" s="3"/>
      <c r="D19" s="4"/>
      <c r="E19" s="3"/>
      <c r="F19" s="3"/>
      <c r="G19" s="3"/>
      <c r="H19" s="3"/>
      <c r="I19" s="5"/>
      <c r="J19" s="3"/>
    </row>
    <row r="20" spans="1:10" ht="21.75" customHeight="1">
      <c r="A20" s="1"/>
      <c r="B20" s="8"/>
      <c r="C20" s="3"/>
      <c r="D20" s="4"/>
      <c r="E20" s="3"/>
      <c r="F20" s="3"/>
      <c r="G20" s="3"/>
      <c r="H20" s="3"/>
      <c r="I20" s="5"/>
      <c r="J20" s="3"/>
    </row>
    <row r="21" spans="1:10" ht="21.75" customHeight="1">
      <c r="A21" s="1" t="s">
        <v>39</v>
      </c>
      <c r="B21" s="2" t="s">
        <v>40</v>
      </c>
      <c r="C21" s="3"/>
      <c r="D21" s="4"/>
      <c r="E21" s="3"/>
      <c r="F21" s="3"/>
      <c r="G21" s="3"/>
      <c r="H21" s="3"/>
      <c r="I21" s="5"/>
      <c r="J21" s="3"/>
    </row>
    <row r="22" spans="1:10" ht="21.75" customHeight="1">
      <c r="A22" s="1" t="s">
        <v>41</v>
      </c>
      <c r="B22" s="2" t="s">
        <v>42</v>
      </c>
      <c r="C22" s="3"/>
      <c r="D22" s="4"/>
      <c r="E22" s="3"/>
      <c r="F22" s="3"/>
      <c r="G22" s="3"/>
      <c r="H22" s="3"/>
      <c r="I22" s="5"/>
      <c r="J22" s="3"/>
    </row>
    <row r="23" spans="1:10" ht="21.75" customHeight="1">
      <c r="A23" s="1" t="s">
        <v>43</v>
      </c>
      <c r="B23" s="2" t="s">
        <v>44</v>
      </c>
      <c r="C23" s="3"/>
      <c r="D23" s="4"/>
      <c r="E23" s="3"/>
      <c r="F23" s="3"/>
      <c r="G23" s="3"/>
      <c r="H23" s="3"/>
      <c r="I23" s="5"/>
      <c r="J23" s="3"/>
    </row>
    <row r="24" spans="1:10" ht="21.75" customHeight="1">
      <c r="A24" s="1"/>
      <c r="B24" s="14"/>
      <c r="C24" s="3"/>
      <c r="D24" s="4"/>
      <c r="E24" s="3"/>
      <c r="F24" s="3"/>
      <c r="G24" s="3"/>
      <c r="H24" s="3"/>
      <c r="I24" s="5"/>
      <c r="J24" s="3"/>
    </row>
    <row r="25" spans="1:10" ht="21.75" customHeight="1">
      <c r="A25" s="1" t="s">
        <v>45</v>
      </c>
      <c r="B25" s="2" t="s">
        <v>46</v>
      </c>
      <c r="C25" s="3"/>
      <c r="D25" s="4"/>
      <c r="E25" s="3"/>
      <c r="F25" s="3"/>
      <c r="G25" s="3"/>
      <c r="H25" s="3"/>
      <c r="I25" s="5"/>
      <c r="J25" s="3"/>
    </row>
    <row r="26" spans="1:10" ht="21.75" customHeight="1">
      <c r="A26" s="1" t="s">
        <v>47</v>
      </c>
      <c r="B26" s="2" t="s">
        <v>48</v>
      </c>
      <c r="C26" s="3"/>
      <c r="D26" s="4"/>
      <c r="E26" s="3"/>
      <c r="F26" s="3"/>
      <c r="G26" s="3"/>
      <c r="H26" s="3"/>
      <c r="I26" s="5"/>
      <c r="J26" s="3"/>
    </row>
    <row r="27" spans="1:10" ht="21.75" customHeight="1">
      <c r="A27" s="1" t="s">
        <v>49</v>
      </c>
      <c r="B27" s="2" t="s">
        <v>50</v>
      </c>
      <c r="C27" s="3"/>
      <c r="D27" s="4"/>
      <c r="E27" s="3"/>
      <c r="F27" s="3"/>
      <c r="G27" s="3"/>
      <c r="H27" s="3"/>
      <c r="I27" s="5"/>
      <c r="J27" s="3"/>
    </row>
    <row r="28" spans="1:10" ht="21.75" customHeight="1">
      <c r="A28" s="1"/>
      <c r="B28" s="8"/>
      <c r="C28" s="3"/>
      <c r="D28" s="4"/>
      <c r="E28" s="3"/>
      <c r="F28" s="3"/>
      <c r="G28" s="3"/>
      <c r="H28" s="3"/>
      <c r="I28" s="5"/>
      <c r="J28" s="3"/>
    </row>
    <row r="29" spans="1:10" ht="21.75" customHeight="1">
      <c r="A29" s="1" t="s">
        <v>51</v>
      </c>
      <c r="B29" s="2" t="s">
        <v>52</v>
      </c>
      <c r="C29" s="3"/>
      <c r="D29" s="4"/>
      <c r="E29" s="3"/>
      <c r="F29" s="3"/>
      <c r="G29" s="3"/>
      <c r="H29" s="3"/>
      <c r="I29" s="5"/>
      <c r="J29" s="3"/>
    </row>
    <row r="30" spans="1:10" ht="21.75" customHeight="1">
      <c r="A30" s="1" t="s">
        <v>53</v>
      </c>
      <c r="B30" s="2" t="s">
        <v>54</v>
      </c>
      <c r="C30" s="3"/>
      <c r="D30" s="4"/>
      <c r="E30" s="3"/>
      <c r="F30" s="3"/>
      <c r="G30" s="3"/>
      <c r="H30" s="3"/>
      <c r="I30" s="5"/>
      <c r="J30" s="3"/>
    </row>
    <row r="31" spans="1:10" ht="21.75" customHeight="1">
      <c r="A31" s="1"/>
      <c r="B31" s="8"/>
      <c r="C31" s="3"/>
      <c r="D31" s="4"/>
      <c r="E31" s="3"/>
      <c r="F31" s="3"/>
      <c r="G31" s="3"/>
      <c r="H31" s="3"/>
      <c r="I31" s="5"/>
      <c r="J31" s="3"/>
    </row>
    <row r="32" spans="1:10" ht="23" customHeight="1">
      <c r="A32" s="7"/>
      <c r="C32" s="3"/>
      <c r="D32" s="4"/>
      <c r="E32" s="3"/>
      <c r="F32" s="3"/>
      <c r="G32" s="3"/>
      <c r="H32" s="3"/>
      <c r="I32" s="5"/>
      <c r="J32" s="3"/>
    </row>
    <row r="33" spans="1:6" ht="23" customHeight="1">
      <c r="A33" s="7"/>
      <c r="E33" s="7"/>
      <c r="F33" s="7"/>
    </row>
    <row r="34" spans="1:6" ht="23" customHeight="1">
      <c r="E34" s="7"/>
      <c r="F34" s="7"/>
    </row>
    <row r="35" spans="1:6" ht="23" customHeight="1">
      <c r="E35" s="7"/>
      <c r="F35" s="7"/>
    </row>
    <row r="36" spans="1:6" ht="23" customHeight="1">
      <c r="E36" s="7"/>
      <c r="F36" s="7"/>
    </row>
  </sheetData>
  <mergeCells count="2">
    <mergeCell ref="E1:F1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E16" sqref="E16"/>
    </sheetView>
  </sheetViews>
  <sheetFormatPr defaultRowHeight="14.25"/>
  <cols>
    <col min="8" max="8" width="9.9296875" bestFit="1" customWidth="1"/>
    <col min="9" max="9" width="9.46484375" bestFit="1" customWidth="1"/>
    <col min="12" max="12" width="11.265625" bestFit="1" customWidth="1"/>
    <col min="15" max="15" width="11.265625" bestFit="1" customWidth="1"/>
    <col min="17" max="17" width="9.6640625" bestFit="1" customWidth="1"/>
    <col min="19" max="19" width="9.3984375" bestFit="1" customWidth="1"/>
    <col min="20" max="20" width="11.33203125" bestFit="1" customWidth="1"/>
    <col min="22" max="22" width="11" bestFit="1" customWidth="1"/>
  </cols>
  <sheetData>
    <row r="1" spans="1:24">
      <c r="A1" t="s">
        <v>55</v>
      </c>
      <c r="B1" t="s">
        <v>59</v>
      </c>
      <c r="C1" t="s">
        <v>58</v>
      </c>
      <c r="D1" t="s">
        <v>60</v>
      </c>
      <c r="E1" t="s">
        <v>61</v>
      </c>
      <c r="F1" t="s">
        <v>62</v>
      </c>
      <c r="G1" t="s">
        <v>63</v>
      </c>
      <c r="H1" t="s">
        <v>64</v>
      </c>
      <c r="I1" t="s">
        <v>65</v>
      </c>
      <c r="J1" t="s">
        <v>66</v>
      </c>
      <c r="K1" t="s">
        <v>67</v>
      </c>
      <c r="L1" t="s">
        <v>68</v>
      </c>
      <c r="M1" t="s">
        <v>69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  <c r="T1" t="s">
        <v>76</v>
      </c>
      <c r="U1" t="s">
        <v>77</v>
      </c>
      <c r="V1" t="s">
        <v>78</v>
      </c>
      <c r="W1" t="s">
        <v>79</v>
      </c>
      <c r="X1" t="s">
        <v>86</v>
      </c>
    </row>
    <row r="2" spans="1:24">
      <c r="A2" t="s">
        <v>1</v>
      </c>
      <c r="B2">
        <v>0</v>
      </c>
      <c r="C2">
        <v>7</v>
      </c>
      <c r="D2" t="s">
        <v>100</v>
      </c>
      <c r="X2" t="s">
        <v>147</v>
      </c>
    </row>
    <row r="3" spans="1:24">
      <c r="A3" t="s">
        <v>1</v>
      </c>
      <c r="B3">
        <f>C2</f>
        <v>7</v>
      </c>
      <c r="C3">
        <v>15.4</v>
      </c>
      <c r="D3" t="s">
        <v>101</v>
      </c>
      <c r="F3" t="s">
        <v>110</v>
      </c>
      <c r="G3">
        <v>1</v>
      </c>
      <c r="H3" t="s">
        <v>111</v>
      </c>
      <c r="I3" t="s">
        <v>112</v>
      </c>
      <c r="J3" t="s">
        <v>113</v>
      </c>
      <c r="K3">
        <v>6</v>
      </c>
      <c r="L3" t="s">
        <v>114</v>
      </c>
      <c r="M3" t="s">
        <v>115</v>
      </c>
      <c r="N3">
        <v>3</v>
      </c>
      <c r="O3" t="s">
        <v>116</v>
      </c>
      <c r="R3" t="s">
        <v>117</v>
      </c>
      <c r="S3" t="s">
        <v>112</v>
      </c>
      <c r="T3" t="s">
        <v>118</v>
      </c>
      <c r="X3" t="s">
        <v>148</v>
      </c>
    </row>
    <row r="4" spans="1:24">
      <c r="A4" t="s">
        <v>1</v>
      </c>
      <c r="B4">
        <f t="shared" ref="B4:B29" si="0">C3</f>
        <v>15.4</v>
      </c>
      <c r="C4">
        <v>16</v>
      </c>
      <c r="D4" t="s">
        <v>102</v>
      </c>
      <c r="E4" t="s">
        <v>104</v>
      </c>
      <c r="F4" t="s">
        <v>119</v>
      </c>
      <c r="G4">
        <v>0</v>
      </c>
      <c r="X4" t="s">
        <v>149</v>
      </c>
    </row>
    <row r="5" spans="1:24">
      <c r="A5" t="s">
        <v>1</v>
      </c>
      <c r="B5">
        <f t="shared" si="0"/>
        <v>16</v>
      </c>
      <c r="C5">
        <v>23</v>
      </c>
      <c r="D5" t="s">
        <v>101</v>
      </c>
      <c r="F5" t="s">
        <v>110</v>
      </c>
      <c r="G5">
        <v>1</v>
      </c>
      <c r="H5" t="s">
        <v>120</v>
      </c>
      <c r="I5" t="s">
        <v>112</v>
      </c>
      <c r="J5" t="s">
        <v>121</v>
      </c>
      <c r="K5">
        <v>1</v>
      </c>
      <c r="L5" t="s">
        <v>114</v>
      </c>
      <c r="M5" t="s">
        <v>115</v>
      </c>
      <c r="N5">
        <v>7</v>
      </c>
      <c r="O5" t="s">
        <v>116</v>
      </c>
      <c r="R5" t="s">
        <v>117</v>
      </c>
      <c r="S5" t="s">
        <v>112</v>
      </c>
      <c r="T5" t="s">
        <v>118</v>
      </c>
      <c r="X5" t="s">
        <v>150</v>
      </c>
    </row>
    <row r="6" spans="1:24">
      <c r="A6" t="s">
        <v>1</v>
      </c>
      <c r="B6">
        <f t="shared" si="0"/>
        <v>23</v>
      </c>
      <c r="C6">
        <v>23.3</v>
      </c>
      <c r="D6" t="s">
        <v>102</v>
      </c>
      <c r="E6" t="s">
        <v>104</v>
      </c>
      <c r="F6" t="s">
        <v>122</v>
      </c>
      <c r="G6">
        <v>0</v>
      </c>
      <c r="X6" t="s">
        <v>151</v>
      </c>
    </row>
    <row r="7" spans="1:24">
      <c r="A7" t="s">
        <v>1</v>
      </c>
      <c r="B7">
        <f t="shared" si="0"/>
        <v>23.3</v>
      </c>
      <c r="C7">
        <v>25.5</v>
      </c>
      <c r="D7" t="s">
        <v>103</v>
      </c>
      <c r="F7" t="s">
        <v>110</v>
      </c>
      <c r="G7">
        <v>1</v>
      </c>
      <c r="H7" t="s">
        <v>123</v>
      </c>
      <c r="I7" t="s">
        <v>112</v>
      </c>
      <c r="J7" t="s">
        <v>113</v>
      </c>
      <c r="K7" t="s">
        <v>112</v>
      </c>
      <c r="L7" t="s">
        <v>124</v>
      </c>
      <c r="M7" t="s">
        <v>121</v>
      </c>
      <c r="N7">
        <v>1</v>
      </c>
      <c r="O7" t="s">
        <v>116</v>
      </c>
      <c r="X7" t="s">
        <v>152</v>
      </c>
    </row>
    <row r="8" spans="1:24">
      <c r="A8" t="s">
        <v>1</v>
      </c>
      <c r="B8">
        <f t="shared" si="0"/>
        <v>25.5</v>
      </c>
      <c r="C8">
        <v>28.7</v>
      </c>
      <c r="D8" t="s">
        <v>104</v>
      </c>
      <c r="F8" t="s">
        <v>119</v>
      </c>
      <c r="G8">
        <v>0</v>
      </c>
      <c r="J8" t="s">
        <v>121</v>
      </c>
      <c r="K8">
        <v>20</v>
      </c>
      <c r="L8" t="s">
        <v>125</v>
      </c>
      <c r="X8" t="s">
        <v>153</v>
      </c>
    </row>
    <row r="9" spans="1:24">
      <c r="A9" t="s">
        <v>1</v>
      </c>
      <c r="B9">
        <f t="shared" si="0"/>
        <v>28.7</v>
      </c>
      <c r="C9">
        <v>30.3</v>
      </c>
      <c r="D9" t="s">
        <v>103</v>
      </c>
      <c r="F9" t="s">
        <v>110</v>
      </c>
      <c r="G9">
        <v>1</v>
      </c>
      <c r="H9" t="s">
        <v>123</v>
      </c>
      <c r="I9" t="s">
        <v>112</v>
      </c>
      <c r="J9" t="s">
        <v>121</v>
      </c>
      <c r="K9">
        <v>3</v>
      </c>
      <c r="L9" t="s">
        <v>125</v>
      </c>
      <c r="M9" t="s">
        <v>121</v>
      </c>
      <c r="N9">
        <v>2</v>
      </c>
      <c r="O9" t="s">
        <v>116</v>
      </c>
      <c r="X9" t="s">
        <v>152</v>
      </c>
    </row>
    <row r="10" spans="1:24">
      <c r="A10" t="s">
        <v>1</v>
      </c>
      <c r="B10">
        <f t="shared" si="0"/>
        <v>30.3</v>
      </c>
      <c r="C10">
        <v>38.700000000000003</v>
      </c>
      <c r="D10" t="s">
        <v>101</v>
      </c>
      <c r="F10" t="s">
        <v>126</v>
      </c>
      <c r="G10">
        <v>1</v>
      </c>
      <c r="H10" t="s">
        <v>120</v>
      </c>
      <c r="I10" t="s">
        <v>112</v>
      </c>
      <c r="J10" t="s">
        <v>113</v>
      </c>
      <c r="K10" t="s">
        <v>112</v>
      </c>
      <c r="L10" t="s">
        <v>124</v>
      </c>
      <c r="U10" t="s">
        <v>127</v>
      </c>
      <c r="V10" t="s">
        <v>128</v>
      </c>
      <c r="W10">
        <v>2</v>
      </c>
      <c r="X10" t="s">
        <v>154</v>
      </c>
    </row>
    <row r="11" spans="1:24">
      <c r="A11" t="s">
        <v>1</v>
      </c>
      <c r="B11">
        <f t="shared" si="0"/>
        <v>38.700000000000003</v>
      </c>
      <c r="C11">
        <v>39.1</v>
      </c>
      <c r="D11" t="s">
        <v>105</v>
      </c>
      <c r="F11" t="s">
        <v>129</v>
      </c>
      <c r="G11">
        <v>2</v>
      </c>
      <c r="H11" t="s">
        <v>111</v>
      </c>
      <c r="X11" t="s">
        <v>155</v>
      </c>
    </row>
    <row r="12" spans="1:24">
      <c r="A12" t="s">
        <v>1</v>
      </c>
      <c r="B12">
        <f t="shared" si="0"/>
        <v>39.1</v>
      </c>
      <c r="C12">
        <v>40.5</v>
      </c>
      <c r="D12" t="s">
        <v>101</v>
      </c>
      <c r="F12" t="s">
        <v>126</v>
      </c>
      <c r="G12">
        <v>1.5</v>
      </c>
      <c r="H12" t="s">
        <v>123</v>
      </c>
      <c r="I12" t="s">
        <v>112</v>
      </c>
      <c r="J12" t="s">
        <v>113</v>
      </c>
      <c r="K12">
        <v>5</v>
      </c>
      <c r="L12" t="s">
        <v>116</v>
      </c>
      <c r="U12" t="s">
        <v>127</v>
      </c>
      <c r="V12" t="s">
        <v>128</v>
      </c>
      <c r="W12">
        <v>2</v>
      </c>
      <c r="X12" t="s">
        <v>156</v>
      </c>
    </row>
    <row r="13" spans="1:24">
      <c r="A13" t="s">
        <v>1</v>
      </c>
      <c r="B13">
        <f t="shared" si="0"/>
        <v>40.5</v>
      </c>
      <c r="C13">
        <v>40.6</v>
      </c>
      <c r="D13" t="s">
        <v>101</v>
      </c>
      <c r="F13" t="s">
        <v>110</v>
      </c>
      <c r="G13">
        <v>1</v>
      </c>
      <c r="R13" t="s">
        <v>117</v>
      </c>
      <c r="S13">
        <v>2</v>
      </c>
      <c r="T13" t="s">
        <v>118</v>
      </c>
      <c r="U13" t="s">
        <v>106</v>
      </c>
      <c r="V13" t="s">
        <v>107</v>
      </c>
      <c r="W13">
        <v>3</v>
      </c>
      <c r="X13" t="s">
        <v>157</v>
      </c>
    </row>
    <row r="14" spans="1:24">
      <c r="A14" t="s">
        <v>1</v>
      </c>
      <c r="B14">
        <f t="shared" si="0"/>
        <v>40.6</v>
      </c>
      <c r="C14">
        <v>40.700000000000003</v>
      </c>
      <c r="D14" t="s">
        <v>108</v>
      </c>
      <c r="F14" t="s">
        <v>130</v>
      </c>
      <c r="G14">
        <v>3</v>
      </c>
      <c r="H14" t="s">
        <v>120</v>
      </c>
      <c r="I14">
        <v>5</v>
      </c>
      <c r="P14">
        <v>0.5</v>
      </c>
      <c r="Q14" t="s">
        <v>131</v>
      </c>
      <c r="R14" t="s">
        <v>132</v>
      </c>
      <c r="S14">
        <v>1</v>
      </c>
      <c r="T14" t="s">
        <v>133</v>
      </c>
      <c r="X14" t="s">
        <v>158</v>
      </c>
    </row>
    <row r="15" spans="1:24">
      <c r="A15" t="s">
        <v>1</v>
      </c>
      <c r="B15">
        <f t="shared" si="0"/>
        <v>40.700000000000003</v>
      </c>
      <c r="C15">
        <v>41.4</v>
      </c>
      <c r="D15" t="s">
        <v>108</v>
      </c>
      <c r="F15" t="s">
        <v>122</v>
      </c>
      <c r="G15">
        <v>2</v>
      </c>
      <c r="H15" t="s">
        <v>123</v>
      </c>
      <c r="I15">
        <v>10</v>
      </c>
      <c r="P15">
        <v>30</v>
      </c>
      <c r="Q15" t="s">
        <v>135</v>
      </c>
      <c r="R15" t="s">
        <v>136</v>
      </c>
      <c r="S15" t="s">
        <v>112</v>
      </c>
      <c r="T15" t="s">
        <v>137</v>
      </c>
      <c r="X15" t="s">
        <v>159</v>
      </c>
    </row>
    <row r="16" spans="1:24">
      <c r="A16" t="s">
        <v>1</v>
      </c>
      <c r="B16">
        <f t="shared" si="0"/>
        <v>41.4</v>
      </c>
      <c r="C16">
        <v>41.5</v>
      </c>
      <c r="D16" t="s">
        <v>108</v>
      </c>
      <c r="E16" t="s">
        <v>102</v>
      </c>
      <c r="F16" t="s">
        <v>134</v>
      </c>
      <c r="G16">
        <v>0</v>
      </c>
      <c r="R16" t="s">
        <v>136</v>
      </c>
      <c r="S16">
        <v>25</v>
      </c>
      <c r="T16" t="s">
        <v>138</v>
      </c>
      <c r="X16" t="s">
        <v>160</v>
      </c>
    </row>
    <row r="17" spans="1:24">
      <c r="A17" t="s">
        <v>1</v>
      </c>
      <c r="B17">
        <f t="shared" si="0"/>
        <v>41.5</v>
      </c>
      <c r="C17">
        <v>42.4</v>
      </c>
      <c r="D17" t="s">
        <v>108</v>
      </c>
      <c r="F17" t="s">
        <v>139</v>
      </c>
      <c r="G17">
        <v>3</v>
      </c>
      <c r="H17" t="s">
        <v>123</v>
      </c>
      <c r="I17">
        <v>90</v>
      </c>
      <c r="X17" t="s">
        <v>161</v>
      </c>
    </row>
    <row r="18" spans="1:24">
      <c r="A18" t="s">
        <v>1</v>
      </c>
      <c r="B18">
        <f t="shared" si="0"/>
        <v>42.4</v>
      </c>
      <c r="C18">
        <v>46</v>
      </c>
      <c r="D18" t="s">
        <v>109</v>
      </c>
      <c r="F18" t="s">
        <v>140</v>
      </c>
      <c r="X18" t="s">
        <v>162</v>
      </c>
    </row>
    <row r="19" spans="1:24">
      <c r="A19" t="s">
        <v>1</v>
      </c>
      <c r="B19">
        <f t="shared" si="0"/>
        <v>46</v>
      </c>
      <c r="C19">
        <v>48</v>
      </c>
      <c r="D19" t="s">
        <v>103</v>
      </c>
      <c r="F19" t="s">
        <v>126</v>
      </c>
      <c r="G19">
        <v>2.5</v>
      </c>
      <c r="H19" t="s">
        <v>123</v>
      </c>
      <c r="I19">
        <v>7</v>
      </c>
      <c r="J19" t="s">
        <v>141</v>
      </c>
      <c r="K19">
        <v>7</v>
      </c>
      <c r="L19" t="s">
        <v>137</v>
      </c>
      <c r="X19" t="s">
        <v>163</v>
      </c>
    </row>
    <row r="20" spans="1:24">
      <c r="A20" t="s">
        <v>1</v>
      </c>
      <c r="B20">
        <f t="shared" si="0"/>
        <v>48</v>
      </c>
      <c r="C20">
        <v>48.7</v>
      </c>
      <c r="D20" t="s">
        <v>109</v>
      </c>
      <c r="F20" t="s">
        <v>110</v>
      </c>
      <c r="G20">
        <v>1</v>
      </c>
      <c r="X20" t="s">
        <v>164</v>
      </c>
    </row>
    <row r="21" spans="1:24">
      <c r="A21" t="s">
        <v>1</v>
      </c>
      <c r="B21">
        <f t="shared" si="0"/>
        <v>48.7</v>
      </c>
      <c r="C21">
        <v>49.7</v>
      </c>
      <c r="D21" t="s">
        <v>103</v>
      </c>
      <c r="F21" t="s">
        <v>110</v>
      </c>
      <c r="G21">
        <v>1</v>
      </c>
      <c r="H21" t="s">
        <v>111</v>
      </c>
      <c r="I21">
        <v>2</v>
      </c>
      <c r="J21" t="s">
        <v>121</v>
      </c>
      <c r="K21">
        <v>5</v>
      </c>
      <c r="L21" t="s">
        <v>125</v>
      </c>
      <c r="M21" t="s">
        <v>113</v>
      </c>
      <c r="N21" t="s">
        <v>112</v>
      </c>
      <c r="O21" t="s">
        <v>124</v>
      </c>
      <c r="X21" t="s">
        <v>165</v>
      </c>
    </row>
    <row r="22" spans="1:24">
      <c r="A22" t="s">
        <v>1</v>
      </c>
      <c r="B22">
        <f t="shared" si="0"/>
        <v>49.7</v>
      </c>
      <c r="C22">
        <v>50.3</v>
      </c>
      <c r="D22" t="s">
        <v>104</v>
      </c>
      <c r="F22" t="s">
        <v>122</v>
      </c>
      <c r="G22">
        <v>0.5</v>
      </c>
      <c r="H22" t="s">
        <v>111</v>
      </c>
      <c r="I22" t="s">
        <v>112</v>
      </c>
      <c r="J22" t="s">
        <v>113</v>
      </c>
      <c r="K22">
        <v>3</v>
      </c>
      <c r="L22" t="s">
        <v>116</v>
      </c>
      <c r="X22" t="s">
        <v>166</v>
      </c>
    </row>
    <row r="23" spans="1:24">
      <c r="A23" t="s">
        <v>1</v>
      </c>
      <c r="B23">
        <f t="shared" si="0"/>
        <v>50.3</v>
      </c>
      <c r="C23">
        <v>51.7</v>
      </c>
      <c r="D23" t="s">
        <v>104</v>
      </c>
      <c r="F23" t="s">
        <v>122</v>
      </c>
      <c r="G23">
        <v>0.5</v>
      </c>
      <c r="J23" t="s">
        <v>121</v>
      </c>
      <c r="K23">
        <v>50</v>
      </c>
      <c r="L23" t="s">
        <v>116</v>
      </c>
      <c r="X23" t="s">
        <v>167</v>
      </c>
    </row>
    <row r="24" spans="1:24">
      <c r="A24" t="s">
        <v>1</v>
      </c>
      <c r="B24">
        <f t="shared" si="0"/>
        <v>51.7</v>
      </c>
      <c r="C24">
        <v>52</v>
      </c>
      <c r="D24" t="s">
        <v>102</v>
      </c>
      <c r="E24" t="s">
        <v>104</v>
      </c>
      <c r="F24" t="s">
        <v>142</v>
      </c>
      <c r="X24" t="s">
        <v>168</v>
      </c>
    </row>
    <row r="25" spans="1:24">
      <c r="A25" t="s">
        <v>1</v>
      </c>
      <c r="B25">
        <f t="shared" si="0"/>
        <v>52</v>
      </c>
      <c r="C25">
        <v>67</v>
      </c>
      <c r="D25" t="s">
        <v>101</v>
      </c>
      <c r="E25" t="s">
        <v>104</v>
      </c>
      <c r="F25" t="s">
        <v>110</v>
      </c>
      <c r="G25">
        <v>1</v>
      </c>
      <c r="H25" t="s">
        <v>143</v>
      </c>
      <c r="I25" t="s">
        <v>112</v>
      </c>
      <c r="J25" t="s">
        <v>121</v>
      </c>
      <c r="K25">
        <v>7</v>
      </c>
      <c r="L25" t="s">
        <v>116</v>
      </c>
      <c r="R25" t="s">
        <v>117</v>
      </c>
      <c r="S25" t="s">
        <v>112</v>
      </c>
      <c r="T25" t="s">
        <v>118</v>
      </c>
      <c r="X25" t="s">
        <v>169</v>
      </c>
    </row>
    <row r="26" spans="1:24">
      <c r="A26" t="s">
        <v>1</v>
      </c>
      <c r="B26">
        <f t="shared" si="0"/>
        <v>67</v>
      </c>
      <c r="C26">
        <v>70.2</v>
      </c>
      <c r="D26" t="s">
        <v>104</v>
      </c>
      <c r="E26" t="s">
        <v>103</v>
      </c>
      <c r="F26" t="s">
        <v>144</v>
      </c>
      <c r="G26">
        <v>2</v>
      </c>
      <c r="H26" t="s">
        <v>123</v>
      </c>
      <c r="I26" t="s">
        <v>112</v>
      </c>
      <c r="J26" t="s">
        <v>121</v>
      </c>
      <c r="K26">
        <v>10</v>
      </c>
      <c r="L26" t="s">
        <v>116</v>
      </c>
      <c r="M26" t="s">
        <v>145</v>
      </c>
      <c r="N26" t="s">
        <v>112</v>
      </c>
      <c r="O26" t="s">
        <v>124</v>
      </c>
      <c r="R26" t="s">
        <v>117</v>
      </c>
      <c r="S26" t="s">
        <v>112</v>
      </c>
      <c r="T26" t="s">
        <v>118</v>
      </c>
      <c r="X26" t="s">
        <v>170</v>
      </c>
    </row>
    <row r="27" spans="1:24">
      <c r="A27" t="s">
        <v>1</v>
      </c>
      <c r="B27">
        <f t="shared" si="0"/>
        <v>70.2</v>
      </c>
      <c r="C27">
        <v>73.2</v>
      </c>
      <c r="D27" t="s">
        <v>101</v>
      </c>
      <c r="F27" t="s">
        <v>146</v>
      </c>
      <c r="G27">
        <v>0.5</v>
      </c>
      <c r="H27" t="s">
        <v>111</v>
      </c>
      <c r="I27" t="s">
        <v>112</v>
      </c>
      <c r="J27" t="s">
        <v>113</v>
      </c>
      <c r="K27">
        <v>3</v>
      </c>
      <c r="L27" t="s">
        <v>116</v>
      </c>
      <c r="R27" t="s">
        <v>117</v>
      </c>
      <c r="S27" t="s">
        <v>112</v>
      </c>
      <c r="T27" t="s">
        <v>118</v>
      </c>
      <c r="X27" t="s">
        <v>171</v>
      </c>
    </row>
    <row r="28" spans="1:24">
      <c r="A28" t="s">
        <v>1</v>
      </c>
      <c r="B28">
        <f t="shared" si="0"/>
        <v>73.2</v>
      </c>
      <c r="C28">
        <v>74.3</v>
      </c>
      <c r="D28" t="s">
        <v>108</v>
      </c>
      <c r="E28" t="s">
        <v>103</v>
      </c>
      <c r="G28">
        <v>2</v>
      </c>
      <c r="H28" t="s">
        <v>120</v>
      </c>
      <c r="I28">
        <v>3</v>
      </c>
      <c r="X28" t="s">
        <v>172</v>
      </c>
    </row>
    <row r="29" spans="1:24">
      <c r="A29" t="s">
        <v>1</v>
      </c>
      <c r="B29">
        <f t="shared" si="0"/>
        <v>74.3</v>
      </c>
      <c r="C29">
        <v>80</v>
      </c>
      <c r="D29" t="s">
        <v>101</v>
      </c>
      <c r="F29" t="s">
        <v>110</v>
      </c>
      <c r="G29">
        <v>1.5</v>
      </c>
      <c r="H29" t="s">
        <v>120</v>
      </c>
      <c r="I29" t="s">
        <v>112</v>
      </c>
      <c r="J29" t="s">
        <v>113</v>
      </c>
      <c r="K29">
        <v>5</v>
      </c>
      <c r="L29" t="s">
        <v>116</v>
      </c>
      <c r="X29" t="s">
        <v>173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H15" sqref="H15"/>
    </sheetView>
  </sheetViews>
  <sheetFormatPr defaultRowHeight="14.25"/>
  <cols>
    <col min="6" max="6" width="12.19921875" bestFit="1" customWidth="1"/>
    <col min="7" max="7" width="13.86328125" bestFit="1" customWidth="1"/>
  </cols>
  <sheetData>
    <row r="1" spans="1:10">
      <c r="A1" t="s">
        <v>80</v>
      </c>
      <c r="B1" t="s">
        <v>55</v>
      </c>
      <c r="C1" t="s">
        <v>81</v>
      </c>
      <c r="D1" t="s">
        <v>56</v>
      </c>
      <c r="E1" t="s">
        <v>57</v>
      </c>
      <c r="F1" t="s">
        <v>82</v>
      </c>
      <c r="G1" t="s">
        <v>83</v>
      </c>
      <c r="H1" t="s">
        <v>84</v>
      </c>
      <c r="I1" t="s">
        <v>85</v>
      </c>
      <c r="J1" t="s">
        <v>86</v>
      </c>
    </row>
    <row r="2" spans="1:10">
      <c r="A2" s="15">
        <v>42959</v>
      </c>
      <c r="B2" t="s">
        <v>1</v>
      </c>
      <c r="C2">
        <v>1891267</v>
      </c>
      <c r="D2">
        <v>33.6</v>
      </c>
      <c r="E2">
        <v>34.6</v>
      </c>
      <c r="F2" t="s">
        <v>87</v>
      </c>
      <c r="G2" t="s">
        <v>20</v>
      </c>
    </row>
    <row r="3" spans="1:10">
      <c r="A3" s="15">
        <v>42959</v>
      </c>
      <c r="B3" t="s">
        <v>1</v>
      </c>
      <c r="C3">
        <f>C2+1</f>
        <v>1891268</v>
      </c>
      <c r="D3">
        <f>E2</f>
        <v>34.6</v>
      </c>
      <c r="E3">
        <v>36</v>
      </c>
      <c r="F3" t="s">
        <v>87</v>
      </c>
      <c r="G3" t="s">
        <v>20</v>
      </c>
      <c r="J3" t="s">
        <v>88</v>
      </c>
    </row>
    <row r="4" spans="1:10">
      <c r="A4" s="15">
        <v>42959</v>
      </c>
      <c r="B4" t="s">
        <v>1</v>
      </c>
      <c r="C4">
        <f t="shared" ref="C4:C25" si="0">C3+1</f>
        <v>1891269</v>
      </c>
      <c r="D4">
        <f>E3</f>
        <v>36</v>
      </c>
      <c r="E4">
        <v>37</v>
      </c>
      <c r="F4" t="s">
        <v>87</v>
      </c>
      <c r="G4" t="s">
        <v>20</v>
      </c>
    </row>
    <row r="5" spans="1:10">
      <c r="A5" s="15">
        <v>42959</v>
      </c>
      <c r="B5" t="s">
        <v>1</v>
      </c>
      <c r="C5">
        <f t="shared" si="0"/>
        <v>1891270</v>
      </c>
      <c r="D5">
        <f t="shared" ref="D5:D7" si="1">E4</f>
        <v>37</v>
      </c>
      <c r="E5">
        <v>38.700000000000003</v>
      </c>
      <c r="F5" t="s">
        <v>87</v>
      </c>
      <c r="G5" t="s">
        <v>20</v>
      </c>
      <c r="J5" t="s">
        <v>89</v>
      </c>
    </row>
    <row r="6" spans="1:10">
      <c r="A6" s="15">
        <v>42959</v>
      </c>
      <c r="B6" t="s">
        <v>1</v>
      </c>
      <c r="C6">
        <f t="shared" si="0"/>
        <v>1891271</v>
      </c>
      <c r="D6">
        <f t="shared" si="1"/>
        <v>38.700000000000003</v>
      </c>
      <c r="E6">
        <v>39.700000000000003</v>
      </c>
      <c r="F6" t="s">
        <v>87</v>
      </c>
      <c r="G6" t="s">
        <v>20</v>
      </c>
    </row>
    <row r="7" spans="1:10">
      <c r="A7" s="15">
        <v>42959</v>
      </c>
      <c r="B7" t="s">
        <v>1</v>
      </c>
      <c r="C7">
        <f t="shared" si="0"/>
        <v>1891272</v>
      </c>
      <c r="D7">
        <f t="shared" si="1"/>
        <v>39.700000000000003</v>
      </c>
      <c r="E7">
        <v>40.700000000000003</v>
      </c>
      <c r="F7" t="s">
        <v>87</v>
      </c>
      <c r="G7" t="s">
        <v>20</v>
      </c>
      <c r="J7" t="s">
        <v>90</v>
      </c>
    </row>
    <row r="8" spans="1:10">
      <c r="A8" s="15">
        <v>42959</v>
      </c>
      <c r="B8" t="s">
        <v>1</v>
      </c>
      <c r="C8">
        <f t="shared" si="0"/>
        <v>1891273</v>
      </c>
      <c r="F8" t="s">
        <v>91</v>
      </c>
      <c r="G8" t="s">
        <v>20</v>
      </c>
    </row>
    <row r="9" spans="1:10">
      <c r="A9" s="15">
        <v>42959</v>
      </c>
      <c r="B9" t="s">
        <v>1</v>
      </c>
      <c r="C9">
        <f t="shared" si="0"/>
        <v>1891274</v>
      </c>
      <c r="D9">
        <v>40.700000000000003</v>
      </c>
      <c r="E9">
        <v>41.5</v>
      </c>
      <c r="F9" t="s">
        <v>87</v>
      </c>
      <c r="G9" t="s">
        <v>20</v>
      </c>
      <c r="J9" t="s">
        <v>92</v>
      </c>
    </row>
    <row r="10" spans="1:10">
      <c r="A10" s="15">
        <v>42959</v>
      </c>
      <c r="B10" t="s">
        <v>1</v>
      </c>
      <c r="C10">
        <f t="shared" si="0"/>
        <v>1891275</v>
      </c>
      <c r="F10" t="s">
        <v>91</v>
      </c>
      <c r="G10" t="s">
        <v>20</v>
      </c>
    </row>
    <row r="11" spans="1:10">
      <c r="A11" s="15">
        <v>42959</v>
      </c>
      <c r="B11" t="s">
        <v>1</v>
      </c>
      <c r="C11">
        <f t="shared" si="0"/>
        <v>1891276</v>
      </c>
      <c r="F11" t="s">
        <v>93</v>
      </c>
      <c r="G11" t="s">
        <v>20</v>
      </c>
    </row>
    <row r="12" spans="1:10">
      <c r="A12" s="15">
        <v>42959</v>
      </c>
      <c r="B12" t="s">
        <v>1</v>
      </c>
      <c r="C12">
        <f t="shared" si="0"/>
        <v>1891277</v>
      </c>
      <c r="F12" t="s">
        <v>91</v>
      </c>
      <c r="G12" t="s">
        <v>20</v>
      </c>
    </row>
    <row r="13" spans="1:10">
      <c r="A13" s="15">
        <v>42959</v>
      </c>
      <c r="B13" t="s">
        <v>1</v>
      </c>
      <c r="C13">
        <f t="shared" si="0"/>
        <v>1891278</v>
      </c>
      <c r="D13">
        <v>41.5</v>
      </c>
      <c r="E13">
        <v>42.3</v>
      </c>
      <c r="F13" t="s">
        <v>87</v>
      </c>
      <c r="G13" t="s">
        <v>20</v>
      </c>
    </row>
    <row r="14" spans="1:10">
      <c r="A14" s="15">
        <v>42959</v>
      </c>
      <c r="B14" t="s">
        <v>1</v>
      </c>
      <c r="C14">
        <f t="shared" si="0"/>
        <v>1891279</v>
      </c>
      <c r="D14">
        <f>E13</f>
        <v>42.3</v>
      </c>
      <c r="E14">
        <v>46</v>
      </c>
      <c r="F14" t="s">
        <v>87</v>
      </c>
      <c r="G14" t="s">
        <v>20</v>
      </c>
      <c r="J14" t="s">
        <v>94</v>
      </c>
    </row>
    <row r="15" spans="1:10">
      <c r="A15" s="15">
        <v>42959</v>
      </c>
      <c r="B15" t="s">
        <v>1</v>
      </c>
      <c r="C15">
        <f t="shared" si="0"/>
        <v>1891280</v>
      </c>
      <c r="D15">
        <f t="shared" ref="D15:D16" si="2">E14</f>
        <v>46</v>
      </c>
      <c r="E15">
        <v>47.7</v>
      </c>
      <c r="F15" t="s">
        <v>87</v>
      </c>
      <c r="G15" t="s">
        <v>20</v>
      </c>
      <c r="J15" t="s">
        <v>95</v>
      </c>
    </row>
    <row r="16" spans="1:10">
      <c r="A16" s="15">
        <v>42959</v>
      </c>
      <c r="B16" t="s">
        <v>1</v>
      </c>
      <c r="C16">
        <f t="shared" si="0"/>
        <v>1891281</v>
      </c>
      <c r="D16">
        <f t="shared" si="2"/>
        <v>47.7</v>
      </c>
      <c r="E16">
        <v>49.7</v>
      </c>
      <c r="F16" t="s">
        <v>87</v>
      </c>
      <c r="G16" t="s">
        <v>20</v>
      </c>
      <c r="J16" t="s">
        <v>96</v>
      </c>
    </row>
    <row r="17" spans="1:10">
      <c r="A17" s="15">
        <v>42959</v>
      </c>
      <c r="B17" t="s">
        <v>1</v>
      </c>
      <c r="C17">
        <f t="shared" si="0"/>
        <v>1891282</v>
      </c>
      <c r="D17">
        <f>E16</f>
        <v>49.7</v>
      </c>
      <c r="E17">
        <v>50.3</v>
      </c>
      <c r="F17" t="s">
        <v>87</v>
      </c>
      <c r="G17" t="s">
        <v>20</v>
      </c>
    </row>
    <row r="18" spans="1:10">
      <c r="A18" s="15">
        <v>42959</v>
      </c>
      <c r="B18" t="s">
        <v>1</v>
      </c>
      <c r="C18">
        <f t="shared" si="0"/>
        <v>1891283</v>
      </c>
      <c r="D18">
        <f>E17</f>
        <v>50.3</v>
      </c>
      <c r="E18">
        <v>51.7</v>
      </c>
      <c r="F18" t="s">
        <v>87</v>
      </c>
      <c r="G18" t="s">
        <v>20</v>
      </c>
    </row>
    <row r="19" spans="1:10">
      <c r="A19" s="15">
        <v>42959</v>
      </c>
      <c r="B19" t="s">
        <v>1</v>
      </c>
      <c r="C19">
        <f t="shared" si="0"/>
        <v>1891284</v>
      </c>
      <c r="F19" t="s">
        <v>91</v>
      </c>
      <c r="G19" t="s">
        <v>20</v>
      </c>
    </row>
    <row r="20" spans="1:10">
      <c r="A20" s="15">
        <v>42959</v>
      </c>
      <c r="B20" t="s">
        <v>1</v>
      </c>
      <c r="C20">
        <f t="shared" si="0"/>
        <v>1891285</v>
      </c>
      <c r="D20">
        <v>67.349999999999994</v>
      </c>
      <c r="E20">
        <v>68.349999999999994</v>
      </c>
      <c r="F20" t="s">
        <v>87</v>
      </c>
      <c r="G20" t="s">
        <v>20</v>
      </c>
    </row>
    <row r="21" spans="1:10">
      <c r="A21" s="15">
        <v>42959</v>
      </c>
      <c r="B21" t="s">
        <v>1</v>
      </c>
      <c r="C21">
        <f t="shared" si="0"/>
        <v>1891286</v>
      </c>
      <c r="F21" t="s">
        <v>97</v>
      </c>
      <c r="G21" t="s">
        <v>20</v>
      </c>
    </row>
    <row r="22" spans="1:10">
      <c r="A22" s="15">
        <v>42959</v>
      </c>
      <c r="B22" t="s">
        <v>1</v>
      </c>
      <c r="C22">
        <f t="shared" si="0"/>
        <v>1891287</v>
      </c>
      <c r="D22">
        <v>73.2</v>
      </c>
      <c r="E22">
        <v>74.599999999999994</v>
      </c>
      <c r="F22" t="s">
        <v>87</v>
      </c>
      <c r="G22" t="s">
        <v>20</v>
      </c>
      <c r="J22" t="s">
        <v>98</v>
      </c>
    </row>
    <row r="23" spans="1:10">
      <c r="A23" s="15">
        <v>42959</v>
      </c>
      <c r="B23" t="s">
        <v>1</v>
      </c>
      <c r="C23">
        <f t="shared" si="0"/>
        <v>1891288</v>
      </c>
      <c r="F23" t="s">
        <v>99</v>
      </c>
      <c r="G23" t="s">
        <v>20</v>
      </c>
    </row>
    <row r="24" spans="1:10">
      <c r="A24" s="15">
        <v>42959</v>
      </c>
      <c r="B24" t="s">
        <v>1</v>
      </c>
      <c r="C24">
        <f t="shared" si="0"/>
        <v>1891289</v>
      </c>
      <c r="D24">
        <v>74.599999999999994</v>
      </c>
      <c r="E24">
        <v>76.2</v>
      </c>
      <c r="F24" t="s">
        <v>87</v>
      </c>
      <c r="G24" t="s">
        <v>20</v>
      </c>
    </row>
    <row r="25" spans="1:10">
      <c r="A25" s="15">
        <v>42959</v>
      </c>
      <c r="B25" t="s">
        <v>1</v>
      </c>
      <c r="C25">
        <f t="shared" si="0"/>
        <v>1891290</v>
      </c>
      <c r="D25">
        <v>76.2</v>
      </c>
      <c r="E25">
        <v>77.2</v>
      </c>
      <c r="F25" t="s">
        <v>87</v>
      </c>
      <c r="G2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Logging form</vt:lpstr>
      <vt:lpstr>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Mireille</dc:creator>
  <cp:lastModifiedBy>Mireille</cp:lastModifiedBy>
  <dcterms:created xsi:type="dcterms:W3CDTF">2017-08-13T18:44:13Z</dcterms:created>
  <dcterms:modified xsi:type="dcterms:W3CDTF">2017-08-13T20:39:48Z</dcterms:modified>
</cp:coreProperties>
</file>